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 defaultThemeVersion="124226"/>
  <xr:revisionPtr revIDLastSave="0" documentId="13_ncr:1_{3CD281F1-CF8C-41A0-9346-BC69264C56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M13" i="1"/>
  <c r="M14" i="1"/>
  <c r="M12" i="1"/>
  <c r="K13" i="1"/>
  <c r="K14" i="1"/>
  <c r="K12" i="1"/>
  <c r="I13" i="1"/>
  <c r="I14" i="1"/>
  <c r="I12" i="1"/>
  <c r="G13" i="1"/>
  <c r="G14" i="1"/>
  <c r="G12" i="1"/>
  <c r="E13" i="1"/>
  <c r="E14" i="1"/>
  <c r="N14" i="1" l="1"/>
  <c r="N13" i="1"/>
  <c r="N12" i="1"/>
</calcChain>
</file>

<file path=xl/sharedStrings.xml><?xml version="1.0" encoding="utf-8"?>
<sst xmlns="http://schemas.openxmlformats.org/spreadsheetml/2006/main" count="35" uniqueCount="27">
  <si>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</si>
  <si>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</si>
  <si>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</si>
  <si>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</si>
  <si>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</si>
  <si>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</si>
  <si>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</si>
  <si>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</si>
  <si>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</si>
  <si>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</si>
  <si>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</si>
  <si>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</si>
  <si>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</si>
  <si>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Subject : Geography (B.Sc)</t>
  </si>
  <si>
    <t>Class : TYBSc</t>
  </si>
  <si>
    <t>Name of Subject Teacher: Ms. Merel DSilva</t>
  </si>
  <si>
    <t>Rakshanda Nilesh Chopdekar</t>
  </si>
  <si>
    <t>Shruti Shripad Parsekar</t>
  </si>
  <si>
    <t>Shantavi Anand Morajkar</t>
  </si>
  <si>
    <t>Paper Code : GOS-305</t>
  </si>
  <si>
    <t>Title of the Paper:  Soil Geography</t>
  </si>
  <si>
    <t>December</t>
  </si>
  <si>
    <t>January</t>
  </si>
  <si>
    <t>February</t>
  </si>
  <si>
    <t>March</t>
  </si>
  <si>
    <t>April</t>
  </si>
  <si>
    <t>Semester: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</si>
</sst>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9" fontId="0" fillId="0" borderId="0" xfId="1" applyFont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1" fillId="0" borderId="2" xfId="0" applyFont="1" applyBorder="1" applyAlignment="1">
      <alignment horizontal="right" wrapText="1"/>
    </xf>
    <xf numFmtId="0" fontId="11" fillId="0" borderId="3" xfId="0" applyFont="1" applyBorder="1" applyAlignment="1">
      <alignment horizontal="right" wrapText="1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6"/>
  <sheetViews>
    <sheetView tabSelected="1" workbookViewId="0">
      <pane xSplit="1" topLeftCell="C1" activePane="topRight" state="frozen"/>
      <selection activeCell="A7" sqref="A7"/>
      <selection pane="topRight" activeCell="C17" sqref="C17"/>
    </sheetView>
  </sheetViews>
  <sheetFormatPr defaultRowHeight="14.5" x14ac:dyDescent="0.35"/>
  <cols>
    <col min="1" max="1" width="7.81640625" customWidth="1"/>
    <col min="2" max="2" width="16.1796875" customWidth="1"/>
    <col min="3" max="3" width="35" customWidth="1"/>
    <col min="4" max="4" width="14.7265625" customWidth="1"/>
    <col min="5" max="5" width="15.81640625" customWidth="1"/>
    <col min="6" max="6" width="11.1796875" customWidth="1"/>
    <col min="7" max="7" width="11.54296875" customWidth="1"/>
    <col min="8" max="8" width="9.26953125" customWidth="1"/>
    <col min="9" max="9" width="11.26953125" customWidth="1"/>
    <col min="11" max="12" width="11" customWidth="1"/>
    <col min="13" max="13" width="11.26953125" customWidth="1"/>
    <col min="14" max="14" width="20.453125" customWidth="1"/>
    <col min="17" max="17" width="2.7265625" customWidth="1"/>
    <col min="18" max="21" width="9.1796875" hidden="1" customWidth="1"/>
    <col min="22" max="22" width="3.7265625" hidden="1" customWidth="1"/>
    <col min="23" max="25" width="9.1796875" hidden="1" customWidth="1"/>
    <col min="26" max="26" width="4.1796875" hidden="1" customWidth="1"/>
    <col min="27" max="30" width="9.1796875" hidden="1" customWidth="1"/>
  </cols>
  <sheetData>
    <row r="1" spans="1:30" ht="15.5" x14ac:dyDescent="0.35">
      <c r="A1" s="18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x14ac:dyDescent="0.35">
      <c r="A2" s="20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 x14ac:dyDescent="0.35">
      <c r="A3" s="21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x14ac:dyDescent="0.35">
      <c r="A4" s="22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 x14ac:dyDescent="0.35">
      <c r="C5" s="6" t="s">
        <v>26</v>
      </c>
      <c r="E5" s="24" t="s">
        <v>19</v>
      </c>
      <c r="F5" s="24"/>
      <c r="H5" s="23" t="s">
        <v>15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30" x14ac:dyDescent="0.35">
      <c r="C6" s="15" t="s">
        <v>13</v>
      </c>
      <c r="D6" s="15"/>
      <c r="E6" s="25" t="s">
        <v>14</v>
      </c>
      <c r="F6" s="25"/>
      <c r="H6" s="23" t="s">
        <v>20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8" spans="1:30" ht="13.5" customHeight="1" x14ac:dyDescent="0.35"/>
    <row r="9" spans="1:30" ht="24" customHeight="1" x14ac:dyDescent="0.5">
      <c r="A9" s="16" t="s">
        <v>7</v>
      </c>
      <c r="B9" s="17"/>
      <c r="C9" s="17"/>
      <c r="D9" s="26" t="s">
        <v>21</v>
      </c>
      <c r="E9" s="26"/>
      <c r="F9" s="26" t="s">
        <v>22</v>
      </c>
      <c r="G9" s="26"/>
      <c r="H9" s="26" t="s">
        <v>23</v>
      </c>
      <c r="I9" s="26"/>
      <c r="J9" s="26" t="s">
        <v>24</v>
      </c>
      <c r="K9" s="26"/>
      <c r="L9" s="26" t="s">
        <v>25</v>
      </c>
      <c r="M9" s="26"/>
      <c r="N9" s="7" t="s">
        <v>8</v>
      </c>
    </row>
    <row r="10" spans="1:30" ht="15.5" x14ac:dyDescent="0.35">
      <c r="A10" s="27" t="s">
        <v>3</v>
      </c>
      <c r="B10" s="27"/>
      <c r="C10" s="27"/>
      <c r="D10" s="14">
        <v>11</v>
      </c>
      <c r="E10" s="14"/>
      <c r="F10" s="14">
        <v>13</v>
      </c>
      <c r="G10" s="14"/>
      <c r="H10" s="14">
        <v>0</v>
      </c>
      <c r="I10" s="14"/>
      <c r="J10" s="14">
        <v>0</v>
      </c>
      <c r="K10" s="14"/>
      <c r="L10" s="14">
        <v>0</v>
      </c>
      <c r="M10" s="14"/>
      <c r="N10" s="8">
        <v>24</v>
      </c>
    </row>
    <row r="11" spans="1:30" ht="15" thickBot="1" x14ac:dyDescent="0.4">
      <c r="A11" s="2" t="s">
        <v>0</v>
      </c>
      <c r="B11" s="2" t="s">
        <v>1</v>
      </c>
      <c r="C11" s="3" t="s">
        <v>2</v>
      </c>
      <c r="D11" s="4" t="s">
        <v>4</v>
      </c>
      <c r="E11" s="4" t="s">
        <v>5</v>
      </c>
      <c r="F11" s="4" t="s">
        <v>4</v>
      </c>
      <c r="G11" s="4" t="s">
        <v>5</v>
      </c>
      <c r="H11" s="4" t="s">
        <v>4</v>
      </c>
      <c r="I11" s="4" t="s">
        <v>5</v>
      </c>
      <c r="J11" s="4" t="s">
        <v>4</v>
      </c>
      <c r="K11" s="4" t="s">
        <v>5</v>
      </c>
      <c r="L11" s="4" t="s">
        <v>4</v>
      </c>
      <c r="M11" s="4" t="s">
        <v>5</v>
      </c>
      <c r="N11" s="4" t="s">
        <v>6</v>
      </c>
    </row>
    <row r="12" spans="1:30" ht="15" thickBot="1" x14ac:dyDescent="0.4">
      <c r="A12" s="5">
        <v>1</v>
      </c>
      <c r="B12" s="12">
        <v>2302043</v>
      </c>
      <c r="C12" s="10" t="s">
        <v>16</v>
      </c>
      <c r="D12" s="8">
        <v>11</v>
      </c>
      <c r="E12" s="9">
        <f>D12/$D$10</f>
        <v>1</v>
      </c>
      <c r="F12" s="8">
        <v>11</v>
      </c>
      <c r="G12" s="9">
        <f>F12/$F$10</f>
        <v>0.84615384615384615</v>
      </c>
      <c r="H12" s="8"/>
      <c r="I12" s="9" t="e">
        <f>H12/$H$10</f>
        <v>#DIV/0!</v>
      </c>
      <c r="J12" s="8">
        <v>0</v>
      </c>
      <c r="K12" s="9" t="e">
        <f>J12/$J$10</f>
        <v>#DIV/0!</v>
      </c>
      <c r="L12" s="8">
        <v>0</v>
      </c>
      <c r="M12" s="9" t="e">
        <f>L12/$L$10</f>
        <v>#DIV/0!</v>
      </c>
      <c r="N12" s="9">
        <f>(D12+F12+H12+J12+L12)/$N$10</f>
        <v>0.91666666666666663</v>
      </c>
    </row>
    <row r="13" spans="1:30" ht="15" thickBot="1" x14ac:dyDescent="0.4">
      <c r="A13" s="5">
        <v>2</v>
      </c>
      <c r="B13" s="13">
        <v>2302061</v>
      </c>
      <c r="C13" s="11" t="s">
        <v>17</v>
      </c>
      <c r="D13" s="8">
        <v>11</v>
      </c>
      <c r="E13" s="9">
        <f t="shared" ref="E13:E14" si="0">D13/$D$10</f>
        <v>1</v>
      </c>
      <c r="F13" s="8">
        <v>12</v>
      </c>
      <c r="G13" s="9">
        <f t="shared" ref="G13:G14" si="1">F13/$F$10</f>
        <v>0.92307692307692313</v>
      </c>
      <c r="H13" s="8"/>
      <c r="I13" s="9" t="e">
        <f t="shared" ref="I13:I14" si="2">H13/$H$10</f>
        <v>#DIV/0!</v>
      </c>
      <c r="J13" s="8"/>
      <c r="K13" s="9" t="e">
        <f t="shared" ref="K13:K14" si="3">J13/$J$10</f>
        <v>#DIV/0!</v>
      </c>
      <c r="L13" s="8"/>
      <c r="M13" s="9" t="e">
        <f>L13/$L$10</f>
        <v>#DIV/0!</v>
      </c>
      <c r="N13" s="9">
        <f>(D13+F13+H13+J13+L13)/$N$10</f>
        <v>0.95833333333333337</v>
      </c>
    </row>
    <row r="14" spans="1:30" ht="15" thickBot="1" x14ac:dyDescent="0.4">
      <c r="A14" s="5">
        <v>3</v>
      </c>
      <c r="B14" s="13">
        <v>2302055</v>
      </c>
      <c r="C14" s="11" t="s">
        <v>18</v>
      </c>
      <c r="D14" s="8">
        <v>11</v>
      </c>
      <c r="E14" s="9">
        <f t="shared" si="0"/>
        <v>1</v>
      </c>
      <c r="F14" s="8">
        <v>10</v>
      </c>
      <c r="G14" s="9">
        <f t="shared" si="1"/>
        <v>0.76923076923076927</v>
      </c>
      <c r="H14" s="8"/>
      <c r="I14" s="9" t="e">
        <f t="shared" si="2"/>
        <v>#DIV/0!</v>
      </c>
      <c r="J14" s="8"/>
      <c r="K14" s="9" t="e">
        <f t="shared" si="3"/>
        <v>#DIV/0!</v>
      </c>
      <c r="L14" s="8"/>
      <c r="M14" s="9" t="e">
        <f t="shared" ref="M14" si="4">L14/$L$10</f>
        <v>#DIV/0!</v>
      </c>
      <c r="N14" s="9">
        <f t="shared" ref="N14" si="5">(D14+F14+H14+J14+L14)/$N$10</f>
        <v>0.875</v>
      </c>
    </row>
    <row r="15" spans="1:30" x14ac:dyDescent="0.35">
      <c r="E15" s="1"/>
    </row>
    <row r="16" spans="1:30" x14ac:dyDescent="0.35">
      <c r="E16" s="1"/>
    </row>
  </sheetData>
  <mergeCells count="21">
    <mergeCell ref="A10:C10"/>
    <mergeCell ref="D10:E10"/>
    <mergeCell ref="F10:G10"/>
    <mergeCell ref="H10:I10"/>
    <mergeCell ref="J10:K10"/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</mergeCells>
  <conditionalFormatting sqref="E12:E14">
    <cfRule type="cellIs" dxfId="5" priority="7" operator="lessThan">
      <formula>0.75</formula>
    </cfRule>
  </conditionalFormatting>
  <conditionalFormatting sqref="G12:G14">
    <cfRule type="cellIs" dxfId="4" priority="6" operator="lessThan">
      <formula>0.75</formula>
    </cfRule>
  </conditionalFormatting>
  <conditionalFormatting sqref="I12:I14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14">
    <cfRule type="cellIs" dxfId="1" priority="3" operator="lessThan">
      <formula>0.75</formula>
    </cfRule>
  </conditionalFormatting>
  <conditionalFormatting sqref="M12:N14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2026-02-06T05:20:38Z</dcterms:modified>
</cp:coreProperties>
</file>